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1-REGINALDO - LICITACOES\2-ABC TECNOAR\PREGÕES\10-OUTUBRO\PE 97 SENAC LAPA FAUSTOLO, ITAQUERA, JABAQUARA, SANTO ANDRE, TABOA SERRA (AB 17-10)\PROPOSTA FINAL SE VENCER\composição custo\"/>
    </mc:Choice>
  </mc:AlternateContent>
  <xr:revisionPtr revIDLastSave="0" documentId="8_{5C32A22D-B28F-4F9A-8978-75BA8A9B3C06}" xr6:coauthVersionLast="47" xr6:coauthVersionMax="47" xr10:uidLastSave="{00000000-0000-0000-0000-000000000000}"/>
  <bookViews>
    <workbookView xWindow="-120" yWindow="-120" windowWidth="29040" windowHeight="15840" xr2:uid="{F3E7A084-D814-4047-BE08-83F96D0E7F5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1" l="1"/>
  <c r="H45" i="1"/>
  <c r="H41" i="1"/>
  <c r="G29" i="1"/>
  <c r="H31" i="1" s="1"/>
  <c r="I25" i="1"/>
  <c r="I21" i="1"/>
  <c r="I17" i="1"/>
  <c r="J14" i="1"/>
  <c r="H14" i="1"/>
  <c r="I12" i="1"/>
  <c r="I26" i="1" s="1"/>
  <c r="H12" i="1"/>
  <c r="H18" i="1" s="1"/>
  <c r="J10" i="1"/>
  <c r="J12" i="1" s="1"/>
  <c r="I10" i="1"/>
  <c r="H10" i="1"/>
  <c r="H49" i="1" l="1"/>
  <c r="J28" i="1"/>
  <c r="J24" i="1"/>
  <c r="J20" i="1"/>
  <c r="J16" i="1"/>
  <c r="J22" i="1" s="1"/>
  <c r="J17" i="1"/>
  <c r="J21" i="1"/>
  <c r="J27" i="1"/>
  <c r="J23" i="1"/>
  <c r="J19" i="1"/>
  <c r="J15" i="1"/>
  <c r="J25" i="1"/>
  <c r="J26" i="1"/>
  <c r="J18" i="1"/>
  <c r="H33" i="1"/>
  <c r="H15" i="1"/>
  <c r="H19" i="1"/>
  <c r="H23" i="1"/>
  <c r="H27" i="1"/>
  <c r="H17" i="1"/>
  <c r="H21" i="1"/>
  <c r="H25" i="1"/>
  <c r="H26" i="1"/>
  <c r="I15" i="1"/>
  <c r="I19" i="1"/>
  <c r="I23" i="1"/>
  <c r="I27" i="1"/>
  <c r="H16" i="1"/>
  <c r="H20" i="1"/>
  <c r="H24" i="1"/>
  <c r="H28" i="1"/>
  <c r="I18" i="1"/>
  <c r="I16" i="1"/>
  <c r="I22" i="1" s="1"/>
  <c r="I20" i="1"/>
  <c r="I24" i="1"/>
  <c r="I28" i="1"/>
  <c r="J29" i="1" l="1"/>
  <c r="I29" i="1"/>
  <c r="H29" i="1"/>
  <c r="H22" i="1"/>
  <c r="H34" i="1" l="1"/>
  <c r="H35" i="1" s="1"/>
  <c r="H48" i="1" s="1"/>
  <c r="H50" i="1" s="1"/>
  <c r="H53" i="1" s="1"/>
  <c r="J56" i="1" l="1"/>
  <c r="J55" i="1"/>
  <c r="J59" i="1"/>
  <c r="J54" i="1"/>
  <c r="J58" i="1"/>
  <c r="J57" i="1"/>
  <c r="H60" i="1" l="1"/>
  <c r="H62" i="1" l="1"/>
  <c r="H63" i="1" s="1"/>
</calcChain>
</file>

<file path=xl/sharedStrings.xml><?xml version="1.0" encoding="utf-8"?>
<sst xmlns="http://schemas.openxmlformats.org/spreadsheetml/2006/main" count="61" uniqueCount="57">
  <si>
    <t>PLANILHA DE COMPOSIÇÃO DE CUSTOS</t>
  </si>
  <si>
    <t>1. Tipo de Serviço</t>
  </si>
  <si>
    <t xml:space="preserve"> </t>
  </si>
  <si>
    <t>Mecânico</t>
  </si>
  <si>
    <t>Meio Oficial</t>
  </si>
  <si>
    <t>Ajudante</t>
  </si>
  <si>
    <t>Salário Base Mensal</t>
  </si>
  <si>
    <t>Salário Base dia</t>
  </si>
  <si>
    <t>quantidade de dias</t>
  </si>
  <si>
    <t>Valor de Salário</t>
  </si>
  <si>
    <t>2. Encargos Sociais + Encargos Trabalhistas</t>
  </si>
  <si>
    <t>%</t>
  </si>
  <si>
    <t>Seguro Contra Acidentes de Trabalho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</si>
  <si>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</si>
  <si>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</si>
  <si>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</si>
  <si>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</si>
  <si>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</si>
  <si>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</si>
  <si>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</si>
  <si>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</si>
  <si>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</si>
  <si>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</si>
  <si>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INSS Terceiros (Sistema S)</t>
  </si>
  <si>
    <t>Depósito Rescisão Sem Justa Causa</t>
  </si>
  <si>
    <t>Indenização Adicional</t>
  </si>
  <si>
    <t>TOTAL</t>
  </si>
  <si>
    <t>Percentual Total dos Encargos Sociais e Trabalhistas</t>
  </si>
  <si>
    <t>Valor da mão de obra (mensal)</t>
  </si>
  <si>
    <t>Valor dos encargos socias e trabalhistas (mensal)</t>
  </si>
  <si>
    <t xml:space="preserve">Valor total da mão de obra </t>
  </si>
  <si>
    <t>3. Custos Gerais -  Valores Mensais</t>
  </si>
  <si>
    <t xml:space="preserve">ART </t>
  </si>
  <si>
    <t>EPI's + Uniformes+Ferramentas+Aso</t>
  </si>
  <si>
    <t>Material de Limpeza  + Insumos</t>
  </si>
  <si>
    <t>Alimentação (3 colaboradores)</t>
  </si>
  <si>
    <t>Deslocamento</t>
  </si>
  <si>
    <t>Custos Administrativos</t>
  </si>
  <si>
    <t>Veiculo equipado (visita do supervisor)</t>
  </si>
  <si>
    <t>4. Custo Total Mensal</t>
  </si>
  <si>
    <t>Valor R$</t>
  </si>
  <si>
    <t>Custos Gerais Mensais</t>
  </si>
  <si>
    <t xml:space="preserve">Custo Mensal </t>
  </si>
  <si>
    <t xml:space="preserve">5. Custo Total </t>
  </si>
  <si>
    <t xml:space="preserve">Custo Mensal sem imposto </t>
  </si>
  <si>
    <t>Pis</t>
  </si>
  <si>
    <t>Cofins</t>
  </si>
  <si>
    <t>IRPJ</t>
  </si>
  <si>
    <t>Adiconal de IRPJ</t>
  </si>
  <si>
    <t>ISS</t>
  </si>
  <si>
    <t>CPRB</t>
  </si>
  <si>
    <t xml:space="preserve">Custo Mensal com imposto </t>
  </si>
  <si>
    <t xml:space="preserve">Lucratividade </t>
  </si>
  <si>
    <t>Valor Mensal (Lucratividade + Imposto)</t>
  </si>
  <si>
    <t>Valor Global (60 meses)</t>
  </si>
  <si>
    <t>PREGÃO ELETRÔNICO 0097.2024 PE 0090 SENAC TABOÃO DA SERRA</t>
  </si>
  <si>
    <t>OBJETO: PRESTAÇÃO DE SERVIÇOS DE MANUTENÇÃO PREVENTIVA E CORRETIVA EM SISTEMAS DE CLIMATIZAÇÃO NA UNIDADE TABOÃO DA SERRA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</si>
</sst>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ptos"/>
      <family val="2"/>
    </font>
    <font>
      <b/>
      <sz val="11"/>
      <color rgb="FFFF000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 vertical="center"/>
    </xf>
    <xf numFmtId="0" fontId="4" fillId="5" borderId="2" xfId="2" applyNumberFormat="1" applyFont="1" applyFill="1" applyBorder="1" applyAlignment="1">
      <alignment horizontal="center" vertical="center"/>
    </xf>
    <xf numFmtId="0" fontId="4" fillId="5" borderId="3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10" fontId="4" fillId="4" borderId="1" xfId="0" applyNumberFormat="1" applyFont="1" applyFill="1" applyBorder="1" applyAlignment="1">
      <alignment horizontal="center" vertical="center"/>
    </xf>
    <xf numFmtId="44" fontId="4" fillId="4" borderId="6" xfId="0" applyNumberFormat="1" applyFont="1" applyFill="1" applyBorder="1" applyAlignment="1">
      <alignment horizontal="center" vertical="center"/>
    </xf>
    <xf numFmtId="44" fontId="4" fillId="4" borderId="1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164" fontId="4" fillId="4" borderId="1" xfId="2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10" fontId="2" fillId="6" borderId="1" xfId="0" applyNumberFormat="1" applyFont="1" applyFill="1" applyBorder="1" applyAlignment="1">
      <alignment horizontal="center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2" fillId="6" borderId="6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2" fillId="0" borderId="0" xfId="2" applyFont="1" applyBorder="1" applyAlignment="1">
      <alignment horizontal="center" vertical="center"/>
    </xf>
    <xf numFmtId="0" fontId="2" fillId="7" borderId="12" xfId="0" applyFont="1" applyFill="1" applyBorder="1" applyAlignment="1">
      <alignment horizontal="right" vertical="center"/>
    </xf>
    <xf numFmtId="0" fontId="2" fillId="7" borderId="13" xfId="0" applyFont="1" applyFill="1" applyBorder="1" applyAlignment="1">
      <alignment horizontal="right" vertical="center"/>
    </xf>
    <xf numFmtId="0" fontId="2" fillId="7" borderId="14" xfId="0" applyFont="1" applyFill="1" applyBorder="1" applyAlignment="1">
      <alignment horizontal="right" vertical="center"/>
    </xf>
    <xf numFmtId="44" fontId="2" fillId="7" borderId="15" xfId="2" applyFont="1" applyFill="1" applyBorder="1" applyAlignment="1">
      <alignment horizontal="center" vertical="center"/>
    </xf>
    <xf numFmtId="44" fontId="2" fillId="7" borderId="13" xfId="2" applyFont="1" applyFill="1" applyBorder="1" applyAlignment="1">
      <alignment horizontal="center" vertical="center"/>
    </xf>
    <xf numFmtId="44" fontId="2" fillId="7" borderId="16" xfId="2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right" vertical="center"/>
    </xf>
    <xf numFmtId="0" fontId="2" fillId="7" borderId="5" xfId="0" applyFont="1" applyFill="1" applyBorder="1" applyAlignment="1">
      <alignment horizontal="right" vertical="center"/>
    </xf>
    <xf numFmtId="0" fontId="2" fillId="7" borderId="6" xfId="0" applyFont="1" applyFill="1" applyBorder="1" applyAlignment="1">
      <alignment horizontal="right" vertical="center"/>
    </xf>
    <xf numFmtId="44" fontId="2" fillId="7" borderId="4" xfId="2" applyFont="1" applyFill="1" applyBorder="1" applyAlignment="1">
      <alignment horizontal="center" vertical="center"/>
    </xf>
    <xf numFmtId="44" fontId="2" fillId="7" borderId="5" xfId="2" applyFont="1" applyFill="1" applyBorder="1" applyAlignment="1">
      <alignment horizontal="center" vertical="center"/>
    </xf>
    <xf numFmtId="44" fontId="2" fillId="7" borderId="18" xfId="2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right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6" xfId="0" applyFont="1" applyFill="1" applyBorder="1" applyAlignment="1">
      <alignment horizontal="right" vertical="center"/>
    </xf>
    <xf numFmtId="44" fontId="2" fillId="10" borderId="4" xfId="2" applyFont="1" applyFill="1" applyBorder="1" applyAlignment="1">
      <alignment horizontal="center" vertical="center"/>
    </xf>
    <xf numFmtId="44" fontId="2" fillId="10" borderId="5" xfId="2" applyFont="1" applyFill="1" applyBorder="1" applyAlignment="1">
      <alignment horizontal="center" vertical="center"/>
    </xf>
    <xf numFmtId="44" fontId="2" fillId="10" borderId="6" xfId="2" applyFont="1" applyFill="1" applyBorder="1" applyAlignment="1">
      <alignment horizontal="center" vertical="center"/>
    </xf>
    <xf numFmtId="44" fontId="2" fillId="10" borderId="4" xfId="1" applyNumberFormat="1" applyFont="1" applyFill="1" applyBorder="1" applyAlignment="1">
      <alignment horizontal="center" vertical="center"/>
    </xf>
    <xf numFmtId="44" fontId="2" fillId="10" borderId="5" xfId="1" applyNumberFormat="1" applyFont="1" applyFill="1" applyBorder="1" applyAlignment="1">
      <alignment horizontal="center" vertical="center"/>
    </xf>
    <xf numFmtId="44" fontId="2" fillId="10" borderId="6" xfId="1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right" vertical="center"/>
    </xf>
    <xf numFmtId="0" fontId="2" fillId="7" borderId="11" xfId="0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right" vertical="center"/>
    </xf>
    <xf numFmtId="44" fontId="2" fillId="7" borderId="10" xfId="2" applyFont="1" applyFill="1" applyBorder="1" applyAlignment="1">
      <alignment horizontal="center" vertical="center"/>
    </xf>
    <xf numFmtId="44" fontId="2" fillId="7" borderId="11" xfId="2" applyFont="1" applyFill="1" applyBorder="1" applyAlignment="1">
      <alignment horizontal="center" vertical="center"/>
    </xf>
    <xf numFmtId="44" fontId="2" fillId="7" borderId="2" xfId="2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right" vertical="center"/>
    </xf>
    <xf numFmtId="0" fontId="2" fillId="8" borderId="20" xfId="0" applyFont="1" applyFill="1" applyBorder="1" applyAlignment="1">
      <alignment horizontal="right" vertical="center"/>
    </xf>
    <xf numFmtId="0" fontId="2" fillId="8" borderId="21" xfId="0" applyFont="1" applyFill="1" applyBorder="1" applyAlignment="1">
      <alignment horizontal="right" vertical="center"/>
    </xf>
    <xf numFmtId="44" fontId="2" fillId="8" borderId="22" xfId="2" applyFont="1" applyFill="1" applyBorder="1" applyAlignment="1">
      <alignment horizontal="center" vertical="center"/>
    </xf>
    <xf numFmtId="44" fontId="2" fillId="8" borderId="20" xfId="2" applyFont="1" applyFill="1" applyBorder="1" applyAlignment="1">
      <alignment horizontal="center" vertical="center"/>
    </xf>
    <xf numFmtId="44" fontId="2" fillId="8" borderId="23" xfId="2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right" vertical="center"/>
    </xf>
    <xf numFmtId="0" fontId="2" fillId="9" borderId="8" xfId="0" applyFont="1" applyFill="1" applyBorder="1" applyAlignment="1">
      <alignment horizontal="right" vertical="center"/>
    </xf>
    <xf numFmtId="0" fontId="2" fillId="9" borderId="9" xfId="0" applyFont="1" applyFill="1" applyBorder="1" applyAlignment="1">
      <alignment horizontal="right" vertical="center"/>
    </xf>
    <xf numFmtId="44" fontId="2" fillId="9" borderId="7" xfId="2" applyFont="1" applyFill="1" applyBorder="1" applyAlignment="1">
      <alignment horizontal="center" vertical="center"/>
    </xf>
    <xf numFmtId="44" fontId="2" fillId="9" borderId="8" xfId="2" applyFont="1" applyFill="1" applyBorder="1" applyAlignment="1">
      <alignment horizontal="center" vertical="center"/>
    </xf>
    <xf numFmtId="44" fontId="2" fillId="9" borderId="9" xfId="2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0" fontId="2" fillId="6" borderId="4" xfId="0" applyFont="1" applyFill="1" applyBorder="1" applyAlignment="1">
      <alignment horizontal="right" vertical="center"/>
    </xf>
    <xf numFmtId="0" fontId="2" fillId="6" borderId="5" xfId="0" applyFont="1" applyFill="1" applyBorder="1" applyAlignment="1">
      <alignment horizontal="right" vertical="center"/>
    </xf>
    <xf numFmtId="0" fontId="2" fillId="6" borderId="6" xfId="0" applyFont="1" applyFill="1" applyBorder="1" applyAlignment="1">
      <alignment horizontal="right" vertical="center"/>
    </xf>
    <xf numFmtId="44" fontId="2" fillId="6" borderId="4" xfId="2" applyFont="1" applyFill="1" applyBorder="1" applyAlignment="1">
      <alignment horizontal="center" vertical="center"/>
    </xf>
    <xf numFmtId="44" fontId="2" fillId="6" borderId="5" xfId="2" applyFont="1" applyFill="1" applyBorder="1" applyAlignment="1">
      <alignment horizontal="center" vertical="center"/>
    </xf>
    <xf numFmtId="44" fontId="2" fillId="6" borderId="6" xfId="2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44" fontId="2" fillId="6" borderId="1" xfId="0" applyNumberFormat="1" applyFont="1" applyFill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66</xdr:row>
      <xdr:rowOff>85725</xdr:rowOff>
    </xdr:from>
    <xdr:to>
      <xdr:col>9</xdr:col>
      <xdr:colOff>314325</xdr:colOff>
      <xdr:row>76</xdr:row>
      <xdr:rowOff>28575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28F6399-BB5E-533C-6103-67F410FA2C67}"/>
            </a:ext>
          </a:extLst>
        </xdr:cNvPr>
        <xdr:cNvSpPr txBox="1"/>
      </xdr:nvSpPr>
      <xdr:spPr>
        <a:xfrm>
          <a:off x="1133475" y="12677775"/>
          <a:ext cx="5153025" cy="1847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São Paulo, 17 de outubro de 2024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 TECNOAR REFRIGERACAO E AR CONDICIONADO LTDA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 nº 07.606.963/0001-82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REGINALDO MACHADO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CPF nº 299.903.288-97</a:t>
          </a:r>
          <a:endParaRPr lang="pt-BR">
            <a:effectLst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ANALISTA LICITAÇÕES</a:t>
          </a:r>
          <a:endParaRPr lang="pt-BR">
            <a:effectLst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BFE6-2288-44AD-8F86-B52403D071D2}">
  <sheetPr>
    <pageSetUpPr fitToPage="1"/>
  </sheetPr>
  <dimension ref="A2:J63"/>
  <sheetViews>
    <sheetView tabSelected="1" topLeftCell="A49" zoomScaleNormal="100" workbookViewId="0">
      <selection activeCell="L65" sqref="L65"/>
    </sheetView>
  </sheetViews>
  <sheetFormatPr defaultRowHeight="15" x14ac:dyDescent="0.25"/>
  <cols>
    <col min="6" max="6" width="5.7109375" customWidth="1"/>
    <col min="8" max="8" width="14.42578125" customWidth="1"/>
    <col min="9" max="9" width="14.5703125" customWidth="1"/>
    <col min="10" max="10" width="16.42578125" customWidth="1"/>
  </cols>
  <sheetData>
    <row r="2" spans="1:10" x14ac:dyDescent="0.2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</row>
    <row r="4" spans="1:10" x14ac:dyDescent="0.25">
      <c r="A4" s="112" t="s">
        <v>55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13" t="s">
        <v>1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x14ac:dyDescent="0.25">
      <c r="A7" s="114" t="s">
        <v>56</v>
      </c>
      <c r="B7" s="115"/>
      <c r="C7" s="115"/>
      <c r="D7" s="115"/>
      <c r="E7" s="115"/>
      <c r="F7" s="115"/>
      <c r="G7" s="115"/>
      <c r="H7" s="115"/>
      <c r="I7" s="115"/>
      <c r="J7" s="115"/>
    </row>
    <row r="8" spans="1:10" x14ac:dyDescent="0.25">
      <c r="A8" s="116" t="s">
        <v>2</v>
      </c>
      <c r="B8" s="116"/>
      <c r="C8" s="116"/>
      <c r="D8" s="116"/>
      <c r="E8" s="116"/>
      <c r="F8" s="116"/>
      <c r="G8" s="116"/>
      <c r="H8" s="2" t="s">
        <v>3</v>
      </c>
      <c r="I8" s="2" t="s">
        <v>4</v>
      </c>
      <c r="J8" s="2" t="s">
        <v>5</v>
      </c>
    </row>
    <row r="9" spans="1:10" x14ac:dyDescent="0.25">
      <c r="A9" s="104" t="s">
        <v>6</v>
      </c>
      <c r="B9" s="104"/>
      <c r="C9" s="104"/>
      <c r="D9" s="104"/>
      <c r="E9" s="104"/>
      <c r="F9" s="104"/>
      <c r="G9" s="104"/>
      <c r="H9" s="3">
        <v>2800</v>
      </c>
      <c r="I9" s="3">
        <v>2300</v>
      </c>
      <c r="J9" s="3">
        <v>1902</v>
      </c>
    </row>
    <row r="10" spans="1:10" x14ac:dyDescent="0.25">
      <c r="A10" s="104" t="s">
        <v>7</v>
      </c>
      <c r="B10" s="104"/>
      <c r="C10" s="104"/>
      <c r="D10" s="104"/>
      <c r="E10" s="104"/>
      <c r="F10" s="104"/>
      <c r="G10" s="104"/>
      <c r="H10" s="3">
        <f>H9/30*H11</f>
        <v>560</v>
      </c>
      <c r="I10" s="3">
        <f>I9/30*I11</f>
        <v>460</v>
      </c>
      <c r="J10" s="3">
        <f>J9/30*J11</f>
        <v>380.4</v>
      </c>
    </row>
    <row r="11" spans="1:10" x14ac:dyDescent="0.25">
      <c r="A11" t="s">
        <v>8</v>
      </c>
      <c r="H11" s="4">
        <v>6</v>
      </c>
      <c r="I11" s="5">
        <v>6</v>
      </c>
      <c r="J11" s="5">
        <v>6</v>
      </c>
    </row>
    <row r="12" spans="1:10" x14ac:dyDescent="0.25">
      <c r="A12" s="105" t="s">
        <v>9</v>
      </c>
      <c r="B12" s="105"/>
      <c r="C12" s="105"/>
      <c r="D12" s="105"/>
      <c r="E12" s="105"/>
      <c r="F12" s="105"/>
      <c r="G12" s="105"/>
      <c r="H12" s="3">
        <f>H10</f>
        <v>560</v>
      </c>
      <c r="I12" s="3">
        <f>I10</f>
        <v>460</v>
      </c>
      <c r="J12" s="3">
        <f>J10</f>
        <v>380.4</v>
      </c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06" t="s">
        <v>10</v>
      </c>
      <c r="B14" s="107"/>
      <c r="C14" s="107"/>
      <c r="D14" s="107"/>
      <c r="E14" s="107"/>
      <c r="F14" s="107"/>
      <c r="G14" s="6" t="s">
        <v>11</v>
      </c>
      <c r="H14" s="7" t="str">
        <f>H8</f>
        <v>Mecânico</v>
      </c>
      <c r="I14" s="7" t="s">
        <v>4</v>
      </c>
      <c r="J14" s="7" t="str">
        <f>J8</f>
        <v>Ajudante</v>
      </c>
    </row>
    <row r="15" spans="1:10" x14ac:dyDescent="0.25">
      <c r="A15" s="8" t="s">
        <v>12</v>
      </c>
      <c r="B15" s="9"/>
      <c r="C15" s="9"/>
      <c r="D15" s="9"/>
      <c r="E15" s="9"/>
      <c r="F15" s="10"/>
      <c r="G15" s="11">
        <v>0.03</v>
      </c>
      <c r="H15" s="12">
        <f>H12*G15</f>
        <v>16.8</v>
      </c>
      <c r="I15" s="12">
        <f>SUM(I12)*G15</f>
        <v>13.799999999999999</v>
      </c>
      <c r="J15" s="12">
        <f>J12*G15</f>
        <v>11.411999999999999</v>
      </c>
    </row>
    <row r="16" spans="1:10" x14ac:dyDescent="0.25">
      <c r="A16" s="104" t="s">
        <v>13</v>
      </c>
      <c r="B16" s="104"/>
      <c r="C16" s="104"/>
      <c r="D16" s="104"/>
      <c r="E16" s="104"/>
      <c r="F16" s="104"/>
      <c r="G16" s="11">
        <v>0.08</v>
      </c>
      <c r="H16" s="13">
        <f>H12*G16</f>
        <v>44.800000000000004</v>
      </c>
      <c r="I16" s="13">
        <f>SUM(I12)*G16</f>
        <v>36.800000000000004</v>
      </c>
      <c r="J16" s="13">
        <f>J12*G16</f>
        <v>30.431999999999999</v>
      </c>
    </row>
    <row r="17" spans="1:10" x14ac:dyDescent="0.25">
      <c r="A17" s="8" t="s">
        <v>14</v>
      </c>
      <c r="B17" s="9"/>
      <c r="C17" s="9"/>
      <c r="D17" s="9"/>
      <c r="E17" s="9"/>
      <c r="F17" s="14"/>
      <c r="G17" s="11">
        <v>3.3300000000000003E-2</v>
      </c>
      <c r="H17" s="13">
        <f>H12*G17</f>
        <v>18.648000000000003</v>
      </c>
      <c r="I17" s="12">
        <f>SUM(I12)*G17</f>
        <v>15.318000000000001</v>
      </c>
      <c r="J17" s="13">
        <f>J12*G17</f>
        <v>12.66732</v>
      </c>
    </row>
    <row r="18" spans="1:10" x14ac:dyDescent="0.25">
      <c r="A18" s="8" t="s">
        <v>15</v>
      </c>
      <c r="B18" s="9"/>
      <c r="C18" s="9"/>
      <c r="D18" s="9"/>
      <c r="E18" s="9"/>
      <c r="F18" s="14"/>
      <c r="G18" s="11">
        <v>3.3300000000000003E-2</v>
      </c>
      <c r="H18" s="13">
        <f>H12*G18</f>
        <v>18.648000000000003</v>
      </c>
      <c r="I18" s="13">
        <f>SUM(I12)*G18</f>
        <v>15.318000000000001</v>
      </c>
      <c r="J18" s="13">
        <f>J12*G18</f>
        <v>12.66732</v>
      </c>
    </row>
    <row r="19" spans="1:10" x14ac:dyDescent="0.25">
      <c r="A19" s="8" t="s">
        <v>16</v>
      </c>
      <c r="B19" s="9"/>
      <c r="C19" s="9"/>
      <c r="D19" s="9"/>
      <c r="E19" s="9"/>
      <c r="F19" s="14"/>
      <c r="G19" s="11">
        <v>3.3300000000000003E-2</v>
      </c>
      <c r="H19" s="15">
        <f>H12*G19</f>
        <v>18.648000000000003</v>
      </c>
      <c r="I19" s="12">
        <f>SUM(I12)*G19</f>
        <v>15.318000000000001</v>
      </c>
      <c r="J19" s="3">
        <f>J12*G19</f>
        <v>12.66732</v>
      </c>
    </row>
    <row r="20" spans="1:10" x14ac:dyDescent="0.25">
      <c r="A20" s="8" t="s">
        <v>17</v>
      </c>
      <c r="B20" s="9"/>
      <c r="C20" s="9"/>
      <c r="D20" s="9"/>
      <c r="E20" s="9"/>
      <c r="F20" s="14"/>
      <c r="G20" s="11">
        <v>3.3300000000000003E-2</v>
      </c>
      <c r="H20" s="15">
        <f>H12*G20</f>
        <v>18.648000000000003</v>
      </c>
      <c r="I20" s="13">
        <f>SUM(I12)*G20</f>
        <v>15.318000000000001</v>
      </c>
      <c r="J20" s="3">
        <f>J12*G20</f>
        <v>12.66732</v>
      </c>
    </row>
    <row r="21" spans="1:10" x14ac:dyDescent="0.25">
      <c r="A21" s="8" t="s">
        <v>18</v>
      </c>
      <c r="B21" s="9"/>
      <c r="C21" s="9"/>
      <c r="D21" s="9"/>
      <c r="E21" s="9"/>
      <c r="F21" s="14"/>
      <c r="G21" s="11">
        <v>8.3299999999999999E-2</v>
      </c>
      <c r="H21" s="15">
        <f>H12*G21</f>
        <v>46.647999999999996</v>
      </c>
      <c r="I21" s="12">
        <f>SUM(I12)*G21</f>
        <v>38.317999999999998</v>
      </c>
      <c r="J21" s="3">
        <f>J12*G21</f>
        <v>31.687319999999996</v>
      </c>
    </row>
    <row r="22" spans="1:10" x14ac:dyDescent="0.25">
      <c r="A22" s="108" t="s">
        <v>19</v>
      </c>
      <c r="B22" s="109"/>
      <c r="C22" s="109"/>
      <c r="D22" s="109"/>
      <c r="E22" s="109"/>
      <c r="F22" s="110"/>
      <c r="G22" s="11">
        <v>8.3299999999999999E-2</v>
      </c>
      <c r="H22" s="15">
        <f>(H16+H17)*G22</f>
        <v>5.2852184000000006</v>
      </c>
      <c r="I22" s="13">
        <f>SUM(I16+I17)*G22</f>
        <v>4.3414294000000009</v>
      </c>
      <c r="J22" s="3">
        <f>(J16+J17)*G22</f>
        <v>3.5901733559999998</v>
      </c>
    </row>
    <row r="23" spans="1:10" x14ac:dyDescent="0.25">
      <c r="A23" s="8" t="s">
        <v>20</v>
      </c>
      <c r="B23" s="9"/>
      <c r="C23" s="9"/>
      <c r="D23" s="9"/>
      <c r="E23" s="9"/>
      <c r="F23" s="14"/>
      <c r="G23" s="11">
        <v>8.3299999999999999E-2</v>
      </c>
      <c r="H23" s="15">
        <f>H12*G23</f>
        <v>46.647999999999996</v>
      </c>
      <c r="I23" s="12">
        <f>SUM(I12)*G23</f>
        <v>38.317999999999998</v>
      </c>
      <c r="J23" s="3">
        <f>J12*G23</f>
        <v>31.687319999999996</v>
      </c>
    </row>
    <row r="24" spans="1:10" x14ac:dyDescent="0.25">
      <c r="A24" s="100" t="s">
        <v>21</v>
      </c>
      <c r="B24" s="101"/>
      <c r="C24" s="101"/>
      <c r="D24" s="101"/>
      <c r="E24" s="101"/>
      <c r="F24" s="102"/>
      <c r="G24" s="11">
        <v>8.3299999999999999E-2</v>
      </c>
      <c r="H24" s="13">
        <f>H12*G24</f>
        <v>46.647999999999996</v>
      </c>
      <c r="I24" s="12">
        <f>SUM(I12)*G24</f>
        <v>38.317999999999998</v>
      </c>
      <c r="J24" s="13">
        <f>J12*G24</f>
        <v>31.687319999999996</v>
      </c>
    </row>
    <row r="25" spans="1:10" x14ac:dyDescent="0.25">
      <c r="A25" s="100" t="s">
        <v>22</v>
      </c>
      <c r="B25" s="101"/>
      <c r="C25" s="101"/>
      <c r="D25" s="101"/>
      <c r="E25" s="101"/>
      <c r="F25" s="102"/>
      <c r="G25" s="11">
        <v>2.7799999999999998E-2</v>
      </c>
      <c r="H25" s="13">
        <f>H12*G25</f>
        <v>15.568</v>
      </c>
      <c r="I25" s="12">
        <f>SUM(I12)*G25</f>
        <v>12.787999999999998</v>
      </c>
      <c r="J25" s="13">
        <f>J12*G25</f>
        <v>10.575119999999998</v>
      </c>
    </row>
    <row r="26" spans="1:10" x14ac:dyDescent="0.25">
      <c r="A26" s="16" t="s">
        <v>23</v>
      </c>
      <c r="B26" s="17"/>
      <c r="C26" s="17"/>
      <c r="D26" s="17"/>
      <c r="E26" s="17"/>
      <c r="F26" s="18"/>
      <c r="G26" s="11">
        <v>5.8000000000000003E-2</v>
      </c>
      <c r="H26" s="13">
        <f>H12*G26</f>
        <v>32.480000000000004</v>
      </c>
      <c r="I26" s="12">
        <f>SUM(I12)*G26</f>
        <v>26.68</v>
      </c>
      <c r="J26" s="13">
        <f>J12*G26</f>
        <v>22.063199999999998</v>
      </c>
    </row>
    <row r="27" spans="1:10" x14ac:dyDescent="0.25">
      <c r="A27" s="8" t="s">
        <v>24</v>
      </c>
      <c r="B27" s="9"/>
      <c r="C27" s="9"/>
      <c r="D27" s="9"/>
      <c r="E27" s="9"/>
      <c r="F27" s="14"/>
      <c r="G27" s="11">
        <v>0</v>
      </c>
      <c r="H27" s="13">
        <f>H12*G27</f>
        <v>0</v>
      </c>
      <c r="I27" s="12">
        <f>SUM(I12)*G27</f>
        <v>0</v>
      </c>
      <c r="J27" s="13">
        <f>J12*G27</f>
        <v>0</v>
      </c>
    </row>
    <row r="28" spans="1:10" x14ac:dyDescent="0.25">
      <c r="A28" s="8" t="s">
        <v>25</v>
      </c>
      <c r="B28" s="9"/>
      <c r="C28" s="9"/>
      <c r="D28" s="9"/>
      <c r="E28" s="9"/>
      <c r="F28" s="14"/>
      <c r="G28" s="11">
        <v>0</v>
      </c>
      <c r="H28" s="13">
        <f>H12*G28</f>
        <v>0</v>
      </c>
      <c r="I28" s="12">
        <f>SUM(I12)*G28</f>
        <v>0</v>
      </c>
      <c r="J28" s="13">
        <f>J12*G28</f>
        <v>0</v>
      </c>
    </row>
    <row r="29" spans="1:10" x14ac:dyDescent="0.25">
      <c r="A29" s="87" t="s">
        <v>26</v>
      </c>
      <c r="B29" s="87"/>
      <c r="C29" s="87"/>
      <c r="D29" s="87"/>
      <c r="E29" s="87"/>
      <c r="F29" s="87"/>
      <c r="G29" s="19">
        <f>SUM(G15:G28)</f>
        <v>0.66220000000000012</v>
      </c>
      <c r="H29" s="20">
        <f>SUM(H15:H28)</f>
        <v>329.46921839999999</v>
      </c>
      <c r="I29" s="21">
        <f>SUM(I15:I28)</f>
        <v>270.63542940000002</v>
      </c>
      <c r="J29" s="20">
        <f>SUM(J15:J28)</f>
        <v>223.80373335599998</v>
      </c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84" t="s">
        <v>27</v>
      </c>
      <c r="B31" s="85"/>
      <c r="C31" s="85"/>
      <c r="D31" s="85"/>
      <c r="E31" s="85"/>
      <c r="F31" s="85"/>
      <c r="G31" s="86"/>
      <c r="H31" s="103">
        <f>G29</f>
        <v>0.66220000000000012</v>
      </c>
      <c r="I31" s="103"/>
      <c r="J31" s="96"/>
    </row>
    <row r="32" spans="1:10" x14ac:dyDescent="0.25">
      <c r="A32" s="22"/>
      <c r="B32" s="23"/>
      <c r="C32" s="23"/>
      <c r="D32" s="23"/>
      <c r="E32" s="23"/>
      <c r="F32" s="23"/>
      <c r="G32" s="24"/>
      <c r="H32" s="24"/>
      <c r="I32" s="24"/>
      <c r="J32" s="24"/>
    </row>
    <row r="33" spans="1:10" x14ac:dyDescent="0.25">
      <c r="A33" s="90" t="s">
        <v>28</v>
      </c>
      <c r="B33" s="91"/>
      <c r="C33" s="91"/>
      <c r="D33" s="91"/>
      <c r="E33" s="91"/>
      <c r="F33" s="91"/>
      <c r="G33" s="92"/>
      <c r="H33" s="89">
        <f>SUM(H12:J12)</f>
        <v>1400.4</v>
      </c>
      <c r="I33" s="89"/>
      <c r="J33" s="89"/>
    </row>
    <row r="34" spans="1:10" x14ac:dyDescent="0.25">
      <c r="A34" s="90" t="s">
        <v>29</v>
      </c>
      <c r="B34" s="91"/>
      <c r="C34" s="91"/>
      <c r="D34" s="91"/>
      <c r="E34" s="91"/>
      <c r="F34" s="91"/>
      <c r="G34" s="92"/>
      <c r="H34" s="89">
        <f>SUM(H29:J29)</f>
        <v>823.90838115600002</v>
      </c>
      <c r="I34" s="89"/>
      <c r="J34" s="89"/>
    </row>
    <row r="35" spans="1:10" x14ac:dyDescent="0.25">
      <c r="A35" s="93" t="s">
        <v>30</v>
      </c>
      <c r="B35" s="94"/>
      <c r="C35" s="94"/>
      <c r="D35" s="94"/>
      <c r="E35" s="94"/>
      <c r="F35" s="94"/>
      <c r="G35" s="95"/>
      <c r="H35" s="88">
        <f>SUM(H33:J34)</f>
        <v>2224.308381156</v>
      </c>
      <c r="I35" s="88"/>
      <c r="J35" s="88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96" t="s">
        <v>31</v>
      </c>
      <c r="B37" s="96"/>
      <c r="C37" s="96"/>
      <c r="D37" s="96"/>
      <c r="E37" s="96"/>
      <c r="F37" s="96"/>
      <c r="G37" s="96"/>
      <c r="H37" s="96"/>
      <c r="I37" s="96"/>
      <c r="J37" s="96"/>
    </row>
    <row r="38" spans="1:10" x14ac:dyDescent="0.25">
      <c r="A38" s="97" t="s">
        <v>32</v>
      </c>
      <c r="B38" s="98"/>
      <c r="C38" s="98"/>
      <c r="D38" s="98"/>
      <c r="E38" s="98"/>
      <c r="F38" s="98"/>
      <c r="G38" s="99"/>
      <c r="H38" s="89">
        <v>95</v>
      </c>
      <c r="I38" s="89"/>
      <c r="J38" s="89"/>
    </row>
    <row r="39" spans="1:10" x14ac:dyDescent="0.25">
      <c r="A39" s="28" t="s">
        <v>33</v>
      </c>
      <c r="B39" s="29"/>
      <c r="C39" s="29"/>
      <c r="D39" s="29"/>
      <c r="E39" s="29"/>
      <c r="F39" s="29"/>
      <c r="G39" s="30"/>
      <c r="H39" s="89">
        <v>345</v>
      </c>
      <c r="I39" s="89"/>
      <c r="J39" s="89"/>
    </row>
    <row r="40" spans="1:10" x14ac:dyDescent="0.25">
      <c r="A40" s="28" t="s">
        <v>34</v>
      </c>
      <c r="B40" s="29"/>
      <c r="C40" s="29"/>
      <c r="D40" s="29"/>
      <c r="E40" s="29"/>
      <c r="F40" s="29"/>
      <c r="G40" s="30"/>
      <c r="H40" s="89">
        <v>385</v>
      </c>
      <c r="I40" s="89"/>
      <c r="J40" s="89"/>
    </row>
    <row r="41" spans="1:10" x14ac:dyDescent="0.25">
      <c r="A41" s="25" t="s">
        <v>35</v>
      </c>
      <c r="B41" s="26"/>
      <c r="C41" s="26"/>
      <c r="D41" s="26"/>
      <c r="E41" s="26"/>
      <c r="F41" s="26"/>
      <c r="G41" s="27"/>
      <c r="H41" s="89">
        <f>2160/30*6</f>
        <v>432</v>
      </c>
      <c r="I41" s="89"/>
      <c r="J41" s="89"/>
    </row>
    <row r="42" spans="1:10" x14ac:dyDescent="0.25">
      <c r="A42" s="25" t="s">
        <v>36</v>
      </c>
      <c r="B42" s="26"/>
      <c r="C42" s="26"/>
      <c r="D42" s="26"/>
      <c r="E42" s="26"/>
      <c r="F42" s="26"/>
      <c r="G42" s="27"/>
      <c r="H42" s="89">
        <v>680</v>
      </c>
      <c r="I42" s="89"/>
      <c r="J42" s="89"/>
    </row>
    <row r="43" spans="1:10" x14ac:dyDescent="0.25">
      <c r="A43" s="25" t="s">
        <v>37</v>
      </c>
      <c r="B43" s="26"/>
      <c r="C43" s="26"/>
      <c r="D43" s="26"/>
      <c r="E43" s="26"/>
      <c r="F43" s="26"/>
      <c r="G43" s="27"/>
      <c r="H43" s="89">
        <v>1550</v>
      </c>
      <c r="I43" s="89"/>
      <c r="J43" s="89"/>
    </row>
    <row r="44" spans="1:10" x14ac:dyDescent="0.25">
      <c r="A44" s="25" t="s">
        <v>38</v>
      </c>
      <c r="B44" s="26"/>
      <c r="C44" s="26"/>
      <c r="D44" s="26"/>
      <c r="E44" s="26"/>
      <c r="F44" s="26"/>
      <c r="G44" s="27"/>
      <c r="H44" s="89">
        <v>450</v>
      </c>
      <c r="I44" s="89"/>
      <c r="J44" s="89"/>
    </row>
    <row r="45" spans="1:10" x14ac:dyDescent="0.25">
      <c r="A45" s="87" t="s">
        <v>26</v>
      </c>
      <c r="B45" s="87"/>
      <c r="C45" s="87"/>
      <c r="D45" s="87"/>
      <c r="E45" s="87"/>
      <c r="F45" s="87"/>
      <c r="G45" s="87"/>
      <c r="H45" s="88">
        <f>SUM(H38:H44)</f>
        <v>3937</v>
      </c>
      <c r="I45" s="88"/>
      <c r="J45" s="88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84" t="s">
        <v>39</v>
      </c>
      <c r="B47" s="85"/>
      <c r="C47" s="85"/>
      <c r="D47" s="85"/>
      <c r="E47" s="85"/>
      <c r="F47" s="85"/>
      <c r="G47" s="86"/>
      <c r="H47" s="84" t="s">
        <v>40</v>
      </c>
      <c r="I47" s="85"/>
      <c r="J47" s="86"/>
    </row>
    <row r="48" spans="1:10" x14ac:dyDescent="0.25">
      <c r="A48" s="72" t="s">
        <v>30</v>
      </c>
      <c r="B48" s="73"/>
      <c r="C48" s="73"/>
      <c r="D48" s="73"/>
      <c r="E48" s="73"/>
      <c r="F48" s="73"/>
      <c r="G48" s="74"/>
      <c r="H48" s="75">
        <f>H35</f>
        <v>2224.308381156</v>
      </c>
      <c r="I48" s="76"/>
      <c r="J48" s="77"/>
    </row>
    <row r="49" spans="1:10" x14ac:dyDescent="0.25">
      <c r="A49" s="72" t="s">
        <v>41</v>
      </c>
      <c r="B49" s="73"/>
      <c r="C49" s="73"/>
      <c r="D49" s="73"/>
      <c r="E49" s="73"/>
      <c r="F49" s="73"/>
      <c r="G49" s="74"/>
      <c r="H49" s="75">
        <f>H45</f>
        <v>3937</v>
      </c>
      <c r="I49" s="76"/>
      <c r="J49" s="77"/>
    </row>
    <row r="50" spans="1:10" x14ac:dyDescent="0.25">
      <c r="A50" s="78" t="s">
        <v>42</v>
      </c>
      <c r="B50" s="79"/>
      <c r="C50" s="79"/>
      <c r="D50" s="79"/>
      <c r="E50" s="79"/>
      <c r="F50" s="79"/>
      <c r="G50" s="80"/>
      <c r="H50" s="81">
        <f>SUM(H48:J49)</f>
        <v>6161.308381156</v>
      </c>
      <c r="I50" s="82"/>
      <c r="J50" s="83"/>
    </row>
    <row r="51" spans="1:10" x14ac:dyDescent="0.25">
      <c r="A51" s="31"/>
      <c r="B51" s="31"/>
      <c r="C51" s="31"/>
      <c r="D51" s="31"/>
      <c r="E51" s="31"/>
      <c r="F51" s="31"/>
      <c r="G51" s="32"/>
      <c r="H51" s="32"/>
      <c r="I51" s="32"/>
      <c r="J51" s="1"/>
    </row>
    <row r="52" spans="1:10" x14ac:dyDescent="0.25">
      <c r="A52" s="84" t="s">
        <v>43</v>
      </c>
      <c r="B52" s="85"/>
      <c r="C52" s="85"/>
      <c r="D52" s="85"/>
      <c r="E52" s="85"/>
      <c r="F52" s="85"/>
      <c r="G52" s="86"/>
      <c r="H52" s="84" t="s">
        <v>40</v>
      </c>
      <c r="I52" s="85"/>
      <c r="J52" s="86"/>
    </row>
    <row r="53" spans="1:10" ht="15.75" thickBot="1" x14ac:dyDescent="0.3">
      <c r="A53" s="54" t="s">
        <v>44</v>
      </c>
      <c r="B53" s="55"/>
      <c r="C53" s="55"/>
      <c r="D53" s="55"/>
      <c r="E53" s="55"/>
      <c r="F53" s="55"/>
      <c r="G53" s="56"/>
      <c r="H53" s="57">
        <f>H50</f>
        <v>6161.308381156</v>
      </c>
      <c r="I53" s="58"/>
      <c r="J53" s="59"/>
    </row>
    <row r="54" spans="1:10" x14ac:dyDescent="0.25">
      <c r="A54" s="33"/>
      <c r="B54" s="34"/>
      <c r="C54" s="34"/>
      <c r="D54" s="34"/>
      <c r="E54" s="34"/>
      <c r="F54" s="34"/>
      <c r="G54" s="35" t="s">
        <v>45</v>
      </c>
      <c r="H54" s="36"/>
      <c r="I54" s="37"/>
      <c r="J54" s="38">
        <f>H53*0.65%</f>
        <v>40.048504477514001</v>
      </c>
    </row>
    <row r="55" spans="1:10" x14ac:dyDescent="0.25">
      <c r="A55" s="39"/>
      <c r="B55" s="40"/>
      <c r="C55" s="40"/>
      <c r="D55" s="40"/>
      <c r="E55" s="40"/>
      <c r="F55" s="40"/>
      <c r="G55" s="41" t="s">
        <v>46</v>
      </c>
      <c r="H55" s="42"/>
      <c r="I55" s="43"/>
      <c r="J55" s="44">
        <f>H53*3%</f>
        <v>184.83925143467999</v>
      </c>
    </row>
    <row r="56" spans="1:10" x14ac:dyDescent="0.25">
      <c r="A56" s="39"/>
      <c r="B56" s="40"/>
      <c r="C56" s="40"/>
      <c r="D56" s="40"/>
      <c r="E56" s="40"/>
      <c r="F56" s="40"/>
      <c r="G56" s="41" t="s">
        <v>47</v>
      </c>
      <c r="H56" s="42"/>
      <c r="I56" s="43"/>
      <c r="J56" s="44">
        <f>H53*4.8%</f>
        <v>295.74280229548799</v>
      </c>
    </row>
    <row r="57" spans="1:10" x14ac:dyDescent="0.25">
      <c r="A57" s="39"/>
      <c r="B57" s="40"/>
      <c r="C57" s="40"/>
      <c r="D57" s="40"/>
      <c r="E57" s="40"/>
      <c r="F57" s="40"/>
      <c r="G57" s="41" t="s">
        <v>48</v>
      </c>
      <c r="H57" s="42"/>
      <c r="I57" s="43"/>
      <c r="J57" s="44">
        <f>H53*2.88%</f>
        <v>177.4456813772928</v>
      </c>
    </row>
    <row r="58" spans="1:10" x14ac:dyDescent="0.25">
      <c r="A58" s="39"/>
      <c r="B58" s="40"/>
      <c r="C58" s="40"/>
      <c r="D58" s="40"/>
      <c r="E58" s="40"/>
      <c r="F58" s="40"/>
      <c r="G58" s="41" t="s">
        <v>49</v>
      </c>
      <c r="H58" s="42"/>
      <c r="I58" s="43"/>
      <c r="J58" s="44">
        <f>H53*5%</f>
        <v>308.0654190578</v>
      </c>
    </row>
    <row r="59" spans="1:10" x14ac:dyDescent="0.25">
      <c r="A59" s="39"/>
      <c r="B59" s="40"/>
      <c r="C59" s="40"/>
      <c r="D59" s="40"/>
      <c r="E59" s="40"/>
      <c r="F59" s="40"/>
      <c r="G59" s="41" t="s">
        <v>50</v>
      </c>
      <c r="H59" s="42"/>
      <c r="I59" s="43"/>
      <c r="J59" s="44">
        <f>H53*4.5%</f>
        <v>277.25887715201998</v>
      </c>
    </row>
    <row r="60" spans="1:10" ht="15.75" thickBot="1" x14ac:dyDescent="0.3">
      <c r="A60" s="60" t="s">
        <v>51</v>
      </c>
      <c r="B60" s="61"/>
      <c r="C60" s="61"/>
      <c r="D60" s="61"/>
      <c r="E60" s="61"/>
      <c r="F60" s="61"/>
      <c r="G60" s="62"/>
      <c r="H60" s="63">
        <f>H53+J54+J55+J56+J57+J58+J59</f>
        <v>7444.7089169507944</v>
      </c>
      <c r="I60" s="64"/>
      <c r="J60" s="65"/>
    </row>
    <row r="61" spans="1:10" x14ac:dyDescent="0.25">
      <c r="A61" s="66" t="s">
        <v>52</v>
      </c>
      <c r="B61" s="67"/>
      <c r="C61" s="67"/>
      <c r="D61" s="67"/>
      <c r="E61" s="67"/>
      <c r="F61" s="67"/>
      <c r="G61" s="68"/>
      <c r="H61" s="69">
        <f>H60*31.637114%</f>
        <v>2355.291047023888</v>
      </c>
      <c r="I61" s="70"/>
      <c r="J61" s="71"/>
    </row>
    <row r="62" spans="1:10" x14ac:dyDescent="0.25">
      <c r="A62" s="45" t="s">
        <v>53</v>
      </c>
      <c r="B62" s="46"/>
      <c r="C62" s="46"/>
      <c r="D62" s="46"/>
      <c r="E62" s="46"/>
      <c r="F62" s="46"/>
      <c r="G62" s="47"/>
      <c r="H62" s="48">
        <f>H60+H61</f>
        <v>9799.999963974682</v>
      </c>
      <c r="I62" s="49"/>
      <c r="J62" s="50"/>
    </row>
    <row r="63" spans="1:10" x14ac:dyDescent="0.25">
      <c r="A63" s="45" t="s">
        <v>54</v>
      </c>
      <c r="B63" s="46"/>
      <c r="C63" s="46"/>
      <c r="D63" s="46"/>
      <c r="E63" s="46"/>
      <c r="F63" s="46"/>
      <c r="G63" s="47"/>
      <c r="H63" s="51">
        <f>SUM(H62)*60</f>
        <v>587999.99783848086</v>
      </c>
      <c r="I63" s="52"/>
      <c r="J63" s="53"/>
    </row>
  </sheetData>
  <mergeCells count="53">
    <mergeCell ref="A24:F24"/>
    <mergeCell ref="A2:J3"/>
    <mergeCell ref="A4:J4"/>
    <mergeCell ref="A6:J6"/>
    <mergeCell ref="A7:J7"/>
    <mergeCell ref="A8:G8"/>
    <mergeCell ref="A9:G9"/>
    <mergeCell ref="A10:G10"/>
    <mergeCell ref="A12:G12"/>
    <mergeCell ref="A14:F14"/>
    <mergeCell ref="A16:F16"/>
    <mergeCell ref="A22:F22"/>
    <mergeCell ref="A25:F25"/>
    <mergeCell ref="A29:F29"/>
    <mergeCell ref="A31:G31"/>
    <mergeCell ref="H31:J31"/>
    <mergeCell ref="A33:G33"/>
    <mergeCell ref="H33:J33"/>
    <mergeCell ref="H44:J44"/>
    <mergeCell ref="A34:G34"/>
    <mergeCell ref="H34:J34"/>
    <mergeCell ref="A35:G35"/>
    <mergeCell ref="H35:J35"/>
    <mergeCell ref="A37:J37"/>
    <mergeCell ref="A38:G38"/>
    <mergeCell ref="H38:J38"/>
    <mergeCell ref="H39:J39"/>
    <mergeCell ref="H40:J40"/>
    <mergeCell ref="H41:J41"/>
    <mergeCell ref="H42:J42"/>
    <mergeCell ref="H43:J43"/>
    <mergeCell ref="A45:G45"/>
    <mergeCell ref="H45:J45"/>
    <mergeCell ref="A47:G47"/>
    <mergeCell ref="H47:J47"/>
    <mergeCell ref="A48:G48"/>
    <mergeCell ref="H48:J48"/>
    <mergeCell ref="A49:G49"/>
    <mergeCell ref="H49:J49"/>
    <mergeCell ref="A50:G50"/>
    <mergeCell ref="H50:J50"/>
    <mergeCell ref="A52:G52"/>
    <mergeCell ref="H52:J52"/>
    <mergeCell ref="A62:G62"/>
    <mergeCell ref="H62:J62"/>
    <mergeCell ref="A63:G63"/>
    <mergeCell ref="H63:J63"/>
    <mergeCell ref="A53:G53"/>
    <mergeCell ref="H53:J53"/>
    <mergeCell ref="A60:G60"/>
    <mergeCell ref="H60:J60"/>
    <mergeCell ref="A61:G61"/>
    <mergeCell ref="H61:J61"/>
  </mergeCells>
  <pageMargins left="0.27559055118110237" right="0.51181102362204722" top="0.98425196850393704" bottom="0.15748031496062992" header="0.31496062992125984" footer="0.11811023622047245"/>
  <pageSetup paperSize="9" scale="83" orientation="portrait" r:id="rId1"/>
  <headerFooter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Moraes</dc:creator>
  <cp:lastModifiedBy>user</cp:lastModifiedBy>
  <cp:lastPrinted>2024-10-17T19:12:57Z</cp:lastPrinted>
  <dcterms:created xsi:type="dcterms:W3CDTF">2024-10-17T18:19:47Z</dcterms:created>
  <dcterms:modified xsi:type="dcterms:W3CDTF">2024-10-17T19:14:49Z</dcterms:modified>
</cp:coreProperties>
</file>